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atom\Użytkownicy\Dąbrowska Magdalena\Przetargi\2026\6. 12.03 Serwis urządzeń i instalacji grzewczych dla ORLEN SA-Oddział Upstream Polska w ZG\2 SWZ\"/>
    </mc:Choice>
  </mc:AlternateContent>
  <xr:revisionPtr revIDLastSave="0" documentId="13_ncr:1_{9F294B9B-5CAB-41B4-ADAC-46C4BF1A698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 Srodek" sheetId="1" r:id="rId1"/>
    <sheet name="Arkusz1" sheetId="2" r:id="rId2"/>
  </sheets>
  <definedNames>
    <definedName name="_xlnm._FilterDatabase" localSheetId="0" hidden="1">'1 Srodek'!$A$5:$I$95</definedName>
    <definedName name="_xlnm.Print_Area" localSheetId="0">'1 Srodek'!$A$2:$I$106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42" i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91" i="1"/>
  <c r="A92" i="1" s="1"/>
  <c r="A93" i="1" s="1"/>
  <c r="A94" i="1" s="1"/>
  <c r="A95" i="1" s="1"/>
</calcChain>
</file>

<file path=xl/sharedStrings.xml><?xml version="1.0" encoding="utf-8"?>
<sst xmlns="http://schemas.openxmlformats.org/spreadsheetml/2006/main" count="382" uniqueCount="235">
  <si>
    <t>Poz.</t>
  </si>
  <si>
    <t>Obiekt</t>
  </si>
  <si>
    <t>nazwa</t>
  </si>
  <si>
    <t>adres/tel</t>
  </si>
  <si>
    <t>Ilość urządzeń</t>
  </si>
  <si>
    <t>zastosowanie</t>
  </si>
  <si>
    <t>Typ/nazwa/model urządzenia</t>
  </si>
  <si>
    <t xml:space="preserve">podgrzewacz
regenerator       kocioł gazowy kocioł gazowy socjalny, itd.
</t>
  </si>
  <si>
    <t>podgrzewacz płynu złożowego</t>
  </si>
  <si>
    <t>Union Sp. z o.o.</t>
  </si>
  <si>
    <t>Zeeco Inc. LMG/00252</t>
  </si>
  <si>
    <t>TE Wierzbno (Sterownia)</t>
  </si>
  <si>
    <t>Wierzbno 60, 66-340 Przytoczna</t>
  </si>
  <si>
    <t xml:space="preserve"> kocioł gazowy </t>
  </si>
  <si>
    <t>Vitodens 050-W</t>
  </si>
  <si>
    <t>TE Wierzbno (Kotłownia)</t>
  </si>
  <si>
    <t>Vitogas 100-F</t>
  </si>
  <si>
    <t>Urbanowo 85. 64-330   Opalenica tel.   061 447 38 54</t>
  </si>
  <si>
    <t>kocioł gazowy</t>
  </si>
  <si>
    <t xml:space="preserve">2xVitogas100-F </t>
  </si>
  <si>
    <t xml:space="preserve">Stare 1   64-530   Kaźmierz                            tel.  061 814 64 92                               </t>
  </si>
  <si>
    <t>kocioł gazowy/1x reg.-RG-500</t>
  </si>
  <si>
    <t>Podrzewie    64-550 Duszniki                   tel. 061 291 91 43</t>
  </si>
  <si>
    <t xml:space="preserve">2x Vitoplex100 / Fondital /                 </t>
  </si>
  <si>
    <t>Uścięcice     64-330 Opalenica   tel.061 447 6858</t>
  </si>
  <si>
    <t>Krystianowo     64-316 Kuślin   tel.061.447 27 09</t>
  </si>
  <si>
    <t>DTG 220 ECO NOX/II</t>
  </si>
  <si>
    <t>Odazotownia Grodzisk</t>
  </si>
  <si>
    <t>Snowidowo, 62-065 Grodzisk Wlkp (tel: 61 443 72 08)</t>
  </si>
  <si>
    <t>Kocioł gazowy do podgrzewania wody na potrzeby technologi, CWU i C.O</t>
  </si>
  <si>
    <t>HOVAL, TYP: Compact Gas 200</t>
  </si>
  <si>
    <t>Podrzewacz oleju termalnego wykorzystywany w procesie regeneracji aminy</t>
  </si>
  <si>
    <t>HOVAL</t>
  </si>
  <si>
    <t>Podgrzewacz gazu regeneracyjnego wykorzystywany w procesie regeneracji sit molekularnych</t>
  </si>
  <si>
    <t>PIETRO-TECH HEATERS, TYP: 07-308</t>
  </si>
  <si>
    <t>PMG Bonikowo</t>
  </si>
  <si>
    <t>Kokorzyn ul. Długa 1C 64-000 Kościan tel. 0655119355</t>
  </si>
  <si>
    <t>Producent WTI model WTOE 0,235/30H</t>
  </si>
  <si>
    <t>kocioł gazowy socjalny</t>
  </si>
  <si>
    <t>Producent DeDietrich model DTG 330 - 10 ECO.Nox</t>
  </si>
  <si>
    <t>Ekspedyt Barnówko
OKGH</t>
  </si>
  <si>
    <t xml:space="preserve">Ekspedyt Barnówko      74-300 Myślibórz     tel. 957693264 </t>
  </si>
  <si>
    <t>Kocioł gazowy</t>
  </si>
  <si>
    <t xml:space="preserve">         Lumo 120</t>
  </si>
  <si>
    <t>Ekspedyt Barnówko      74-300 Myślibórz     tel. 957693264</t>
  </si>
  <si>
    <t xml:space="preserve">          Lumo 33</t>
  </si>
  <si>
    <t>KRNiGZ Radoszyn, OP. Połęcko</t>
  </si>
  <si>
    <t>miejscowość Połęcko, 66-614 Połęcko, gmina Maszewo, powiat krośnieński,          tel. 601 900 607</t>
  </si>
  <si>
    <t xml:space="preserve">podgrzewacz
</t>
  </si>
  <si>
    <t>PL102, podgrzewacz liniowy</t>
  </si>
  <si>
    <t>KRNiGZ Radoszyn, OP. Ołobok</t>
  </si>
  <si>
    <t>miejscowość Łąkie, 66-211 Łąkie, gmina Skąpe, powiat świebodziński, tel. 885 265 187</t>
  </si>
  <si>
    <t>podgrzewacz</t>
  </si>
  <si>
    <t>PL101, podgrzewacz liniowy, producent:UNION</t>
  </si>
  <si>
    <t>KRNiGZ Radoszyn, OC. Radoszyn</t>
  </si>
  <si>
    <t>miejscowość Radoszy, 66-213, gmina Skąpe, powiat świebodziński, tel. 68 380 22 22</t>
  </si>
  <si>
    <t>kocioł diatermiczny/podgrzewacz oleju termalnego</t>
  </si>
  <si>
    <t>24-HE-500, producent UNICAL, model DIATHER 700</t>
  </si>
  <si>
    <t>Paproć 83a</t>
  </si>
  <si>
    <t>Vaillant turboTEC plus</t>
  </si>
  <si>
    <t>FAKO S.A.</t>
  </si>
  <si>
    <t>HSV WTOE 0,115</t>
  </si>
  <si>
    <t xml:space="preserve">Vaillant AQUA PLUS </t>
  </si>
  <si>
    <t>Cicha Góra 29d</t>
  </si>
  <si>
    <t>FAKO S.A. TWN300</t>
  </si>
  <si>
    <t>Albertowsko strefa</t>
  </si>
  <si>
    <t>podgrzewacz gazu</t>
  </si>
  <si>
    <t>ALSI H-CG590</t>
  </si>
  <si>
    <t>ALSI H-CG790</t>
  </si>
  <si>
    <t>ALSI H-CG890</t>
  </si>
  <si>
    <t>Boruja Kościelna strefa</t>
  </si>
  <si>
    <t>ALSI H-P2890</t>
  </si>
  <si>
    <t>POLDE PDC H-P6190</t>
  </si>
  <si>
    <t>POLDE PDC H-P6290</t>
  </si>
  <si>
    <t>POLDE PDC H-P6490</t>
  </si>
  <si>
    <t>Sękowo strefa</t>
  </si>
  <si>
    <t>UNION HF-110</t>
  </si>
  <si>
    <t>UNION HF-210</t>
  </si>
  <si>
    <t>UNION HF-310</t>
  </si>
  <si>
    <t>Przyłęk strefa</t>
  </si>
  <si>
    <t>UNION HF-410</t>
  </si>
  <si>
    <t>UNION HF-510</t>
  </si>
  <si>
    <t>Glinno strefa</t>
  </si>
  <si>
    <t>UNION HF-910</t>
  </si>
  <si>
    <t>Przyłęk 81d</t>
  </si>
  <si>
    <t>UNION HF-730</t>
  </si>
  <si>
    <t>kocioł elektryczny</t>
  </si>
  <si>
    <t>KOSPEL EKCO.L-18</t>
  </si>
  <si>
    <t>BROTJE           L-UG 40</t>
  </si>
  <si>
    <t>KRNiGZ Zielin</t>
  </si>
  <si>
    <t>Troszyn 290,                         74-505 Mieszkowice.           Tel 95 760 0374</t>
  </si>
  <si>
    <t>Viessmann Vitorond 100 ze sterownikiem Vitotronic KW5</t>
  </si>
  <si>
    <t>podgrzewacz CWU socjalny</t>
  </si>
  <si>
    <t>Viessmann Vitocell 100 V</t>
  </si>
  <si>
    <t>kocioł elektryczny socjalny</t>
  </si>
  <si>
    <t>KOSPEL EKCO.Lz-24</t>
  </si>
  <si>
    <t>KOSPEL EKCO.Mz-24</t>
  </si>
  <si>
    <t>Ośrodek Grupowy Ujazd, m. Ujazd-Huby, 64-061 Kamieniec</t>
  </si>
  <si>
    <t>Kocioł gazowy socjalno-technologiczny</t>
  </si>
  <si>
    <t>Żeliwny kocioł VIESSMANN VITOGAS 100-F GS1D</t>
  </si>
  <si>
    <t>Podgrzewacz Gazu</t>
  </si>
  <si>
    <t>Podgrzewacz liniowy PL301</t>
  </si>
  <si>
    <t>OK Grodzisk - Mieszalnia Gazu</t>
  </si>
  <si>
    <t>OK Grodzisk Wlkp. - m.Snowidowo</t>
  </si>
  <si>
    <t xml:space="preserve">Kocioł - C.O i C.W.U </t>
  </si>
  <si>
    <t>Torus -Euronox 120kW</t>
  </si>
  <si>
    <t>Kocioł - ciepło procesowe</t>
  </si>
  <si>
    <t>Viessmann - Vitoplex 100</t>
  </si>
  <si>
    <t>Viessmann - Vitoplex 101</t>
  </si>
  <si>
    <t>Viessmann - Vitoplex 102</t>
  </si>
  <si>
    <t>OK Grodzisk - Budynek administracyjny</t>
  </si>
  <si>
    <t>Immergas - VICTRIX PRO</t>
  </si>
  <si>
    <t>OK Grodzisk - Budynek warsztatowy</t>
  </si>
  <si>
    <t>Immergas - VICTRIX ZEUS</t>
  </si>
  <si>
    <t>OK Grodzisk - Budynek magazynu</t>
  </si>
  <si>
    <t>De Dietrich - Remeha</t>
  </si>
  <si>
    <t>OKGD m. Sulisław</t>
  </si>
  <si>
    <t xml:space="preserve">KRNiGZ Lubiatów </t>
  </si>
  <si>
    <t>KRNIGZ Młodasko / OC Bukowiec</t>
  </si>
  <si>
    <t>KRNIGZ Młodasko / OG Młodasko</t>
  </si>
  <si>
    <t>KRNIGZ Młodasko / OG Duszniki</t>
  </si>
  <si>
    <t>KRNIGZ Młodasko / OP Buk</t>
  </si>
  <si>
    <t>KRNIGZ Młodasko / OP Michorzewo</t>
  </si>
  <si>
    <t>Kokorzyn, 
64-000 Kościan, 
tel.: +48 65 512 53 84, fax +48 65 512 64 80</t>
  </si>
  <si>
    <t>Kocioł 
gazowy</t>
  </si>
  <si>
    <t>Kocioł 
gazowy socjalny</t>
  </si>
  <si>
    <t>regenerator</t>
  </si>
  <si>
    <t>R.U.S. GmbHWTOE-E 020</t>
  </si>
  <si>
    <t xml:space="preserve"> Buderus Logano G215</t>
  </si>
  <si>
    <t>Buderus Logamax U054</t>
  </si>
  <si>
    <t>Weishaupt WG20N/0-A</t>
  </si>
  <si>
    <t>Viessmann Vitodens 050</t>
  </si>
  <si>
    <t xml:space="preserve"> KGZ Kościan-Brońsko OC Stacja redukcyjna
</t>
  </si>
  <si>
    <t xml:space="preserve"> KGZ Kościan-Brońsko OC Kotłownia technologiczna </t>
  </si>
  <si>
    <t xml:space="preserve"> KGZ Kościan-Brońsko OC Budynek administracyjno-socjalny
</t>
  </si>
  <si>
    <t xml:space="preserve">KGZ Kościan- Brońsko Regenerator TEG na strefie Białcz-1 
</t>
  </si>
  <si>
    <t xml:space="preserve">
 KGZ Kościan-Brońsko OC Budynek Ochrony
</t>
  </si>
  <si>
    <t>KRNiGZ Dębno - OCB</t>
  </si>
  <si>
    <t>kocił gazowy</t>
  </si>
  <si>
    <t>Viessmann VITOPLEX 100 typ SX1</t>
  </si>
  <si>
    <t>Viessmann Paromat-Simlex PS013</t>
  </si>
  <si>
    <t>Viwssmann Vitola 100 typ VC1</t>
  </si>
  <si>
    <t>KRNiGZ Dębno -B12</t>
  </si>
  <si>
    <t>GIERCH</t>
  </si>
  <si>
    <t>KRNiGZ Dębno M8k/9H</t>
  </si>
  <si>
    <t>KRNiGZ Dębno; Barnówko; 74-400 Dębno</t>
  </si>
  <si>
    <t>OKG Laboratorium Terenowe Barnówko</t>
  </si>
  <si>
    <t>74-311 Różańsko m. Barnówko</t>
  </si>
  <si>
    <t>Vitorond 100 Viessmann</t>
  </si>
  <si>
    <t>Grotów 59 a; 66-530 Drezdenko; strefa 100</t>
  </si>
  <si>
    <t>Grotów 59 a; 66-530 Drezdenko;strefa 100</t>
  </si>
  <si>
    <t>Grotów 59 a; 66-530 Drezdenko; strefa 110</t>
  </si>
  <si>
    <t>Grotów 59 a; 66-530 Drezdenko; strefa 120</t>
  </si>
  <si>
    <t>Grotów 59 a; 66-530 Drezdenko; strefa 130</t>
  </si>
  <si>
    <t>Grotów 59 a; 66-530 Drezdenko; strefa 140</t>
  </si>
  <si>
    <t>Grotów 59 a; 66-530 Drezdenko; strefa 160</t>
  </si>
  <si>
    <t>Grotów 59 a; 66-530 Drezdenko; strefa 170</t>
  </si>
  <si>
    <t>Grotów 59 a; 66-530 Drezdenko; strefa 180</t>
  </si>
  <si>
    <t>Grotów 59 a; 66-530 Drezdenko; strefa 190</t>
  </si>
  <si>
    <t>GSC H-P6690</t>
  </si>
  <si>
    <t>Kocioł gazowy socjalny</t>
  </si>
  <si>
    <t>Viessmann VITODENS 111-W, 
typ: B1LF-25</t>
  </si>
  <si>
    <t>KGZ Wielichowo Łubnica, ul. Grodziska 9, 64-050 Wielichowo, tel. 614449721
(Śliwno strefa Turkowo-2)</t>
  </si>
  <si>
    <t>Podgrzewacz gazu</t>
  </si>
  <si>
    <t>GSC H-T2201</t>
  </si>
  <si>
    <t>IP&amp;S Sp. z o.o.  typ GNI</t>
  </si>
  <si>
    <t xml:space="preserve">1x Vitoplex100 / Fondital /                     1x BTFS 24-Turbo                                     1x Immergas Vicrix 25      </t>
  </si>
  <si>
    <t>Kocioł 
gazowy 1.1 ,1.2, 2.1,3.1,3.2</t>
  </si>
  <si>
    <t>Kocioł żeliwny</t>
  </si>
  <si>
    <t>Kocioł kondensacyjny</t>
  </si>
  <si>
    <t>Podgrzewacz</t>
  </si>
  <si>
    <t>Podgrzewacz liniowy</t>
  </si>
  <si>
    <t>Regenerator</t>
  </si>
  <si>
    <t>Vissmann Vitola 200</t>
  </si>
  <si>
    <t>Bud. Adm.-Biur. OKGD m. Sulisław 74-300 Myślibórz 957604896</t>
  </si>
  <si>
    <t>Valkor Ekomat ES 16 typ B11</t>
  </si>
  <si>
    <t>Vissmann Vitorond 100</t>
  </si>
  <si>
    <t>Bud. Zaplecza Technicznego OKGD m. Sulisław 74-300 Myślibórz 957604896</t>
  </si>
  <si>
    <t>De Dietrich - AMC 35</t>
  </si>
  <si>
    <t>1x DUA BTN 28AE                                1x EOLO STAR 24 3 E</t>
  </si>
  <si>
    <t>KRNiGZ Wielichowo / OG Ujazd</t>
  </si>
  <si>
    <t>KRNiGZ Wielichowo / OC Budynek Administracyjno-Socjalny</t>
  </si>
  <si>
    <t>KRNiGZ Wielichowo / OP Rokietnica</t>
  </si>
  <si>
    <t>KRNiGZ Wielichowo / Sterfa Turkowo-2</t>
  </si>
  <si>
    <t>OP Rokietnica, Chlewiska 64-530</t>
  </si>
  <si>
    <t>KRNiGZ Wielichowo Łubnica, ul. Grodziska 9, 64-050 Wielichowo, tel. 614449720
(Ośrodek Centralny)</t>
  </si>
  <si>
    <t>OP Rokietnica, Chlewiska 64-531</t>
  </si>
  <si>
    <t>OP Rokietnica, Chlewiska 64-532</t>
  </si>
  <si>
    <t>OP Rokietnica, Chlewiska 64-533</t>
  </si>
  <si>
    <t>Pochodnia spalania gazów zrzutowych</t>
  </si>
  <si>
    <t>Koszt przeglądów zł netto</t>
  </si>
  <si>
    <t>A</t>
  </si>
  <si>
    <t>B</t>
  </si>
  <si>
    <t>C</t>
  </si>
  <si>
    <t>D</t>
  </si>
  <si>
    <t>ilość przeglądów</t>
  </si>
  <si>
    <t>Cena netto za 1 przegląd [PLN]</t>
  </si>
  <si>
    <t>Cena netto za wszystkie przeglądy [PLN]</t>
  </si>
  <si>
    <t>E</t>
  </si>
  <si>
    <t>F</t>
  </si>
  <si>
    <t>G</t>
  </si>
  <si>
    <t>H</t>
  </si>
  <si>
    <t>DxExH</t>
  </si>
  <si>
    <t xml:space="preserve">podgrzewacz płynu złożowego </t>
  </si>
  <si>
    <t>KGZ Paproć/OC Paproć - warsztat</t>
  </si>
  <si>
    <t>KGZ Paproć/OC Paproć  kotłownia kw1,kw2</t>
  </si>
  <si>
    <t>KGZ Paproć/OC Paproć kotłownia     k1, k2</t>
  </si>
  <si>
    <t>KGZ Paproć</t>
  </si>
  <si>
    <t>KGZ Paproć/OG Cicha Góra</t>
  </si>
  <si>
    <t>KGZ Paproć/Cicha Góra 5</t>
  </si>
  <si>
    <t>KGZ Paproć/Cicha Góra 7</t>
  </si>
  <si>
    <t>KGZ Paproć/Cicha Góra 8</t>
  </si>
  <si>
    <t>KGZ Paproć/Paproć 28</t>
  </si>
  <si>
    <t>KGZ Paproć/Paproć 61</t>
  </si>
  <si>
    <t>KGZ Paproć/Paproć 62</t>
  </si>
  <si>
    <t>KGZ Paproć/Paproć 64</t>
  </si>
  <si>
    <t>KGZ Paproć/Paproć 66H</t>
  </si>
  <si>
    <t>KGZ Paproć/Paproć 19</t>
  </si>
  <si>
    <t>KGZ Paproć/Paproć 21</t>
  </si>
  <si>
    <t>KGZ Paproć/Paproć 26</t>
  </si>
  <si>
    <t>KGZ Paproć/Paproć 27</t>
  </si>
  <si>
    <t>KGZ Paproć/Paproć 29</t>
  </si>
  <si>
    <t>KGZ Paproć/Nowy Tomyśl 2K</t>
  </si>
  <si>
    <t>KGZ Paproć/OG Przyłęk regenerator</t>
  </si>
  <si>
    <t>KGZ Paproć/OG Przyłęk kotłownia</t>
  </si>
  <si>
    <t>KGZ Paproć/OG Przyłęk CO, CWU, technologia</t>
  </si>
  <si>
    <t>4</t>
  </si>
  <si>
    <t xml:space="preserve">5 </t>
  </si>
  <si>
    <t>Powyższe stawki obejmują wszystkie koszty związane z wykonaniem przeglądów w tym koszty materiałów oraz koszty dojazdów.</t>
  </si>
  <si>
    <t xml:space="preserve">                                                            </t>
  </si>
  <si>
    <t>Podpis Wykonawcy:</t>
  </si>
  <si>
    <t>FORMULARZ CENOWY - ZAŁĄCZNIK NR 2.1 DO SWZ - CZĘŚĆ 1 ZAMÓWIENIA</t>
  </si>
  <si>
    <r>
      <t xml:space="preserve">Suma za wykonanie przeglądów </t>
    </r>
    <r>
      <rPr>
        <b/>
        <i/>
        <sz val="10"/>
        <color rgb="FF0070C0"/>
        <rFont val="Calibri"/>
        <family val="2"/>
        <charset val="238"/>
        <scheme val="minor"/>
      </rPr>
      <t>Należy przepisać do Formularza Ofertowego (pkt.1)</t>
    </r>
    <r>
      <rPr>
        <b/>
        <sz val="10"/>
        <color theme="1"/>
        <rFont val="Calibri"/>
        <family val="2"/>
        <charset val="238"/>
        <scheme val="minor"/>
      </rPr>
      <t xml:space="preserve"> - część 1</t>
    </r>
  </si>
  <si>
    <t>PUNKT 1. Część I</t>
  </si>
  <si>
    <r>
      <t xml:space="preserve">
</t>
    </r>
    <r>
      <rPr>
        <b/>
        <sz val="11"/>
        <color theme="1"/>
        <rFont val="Calibri"/>
        <family val="2"/>
        <charset val="238"/>
        <scheme val="minor"/>
      </rPr>
      <t>Punkt 2.</t>
    </r>
    <r>
      <rPr>
        <sz val="11"/>
        <color theme="1"/>
        <rFont val="Calibri"/>
        <family val="2"/>
        <charset val="238"/>
        <scheme val="minor"/>
      </rPr>
      <t xml:space="preserve"> Stawki wynagrodzenia za naprawy oraz usuwanie awarii w wysokości:
Stawka roboczogodziny naprawy zleconej / Asysta Serwisanta podczas badania UDT:  ……….. zł netto za rbg. </t>
    </r>
    <r>
      <rPr>
        <sz val="11"/>
        <color rgb="FF0070C0"/>
        <rFont val="Calibri"/>
        <family val="2"/>
        <charset val="238"/>
        <scheme val="minor"/>
      </rPr>
      <t>(Należy przepisać do Formularza Ofertowego (pkt.2) dla części 1)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Punkt 3.</t>
    </r>
    <r>
      <rPr>
        <sz val="11"/>
        <color theme="1"/>
        <rFont val="Calibri"/>
        <family val="2"/>
        <charset val="238"/>
        <scheme val="minor"/>
      </rPr>
      <t xml:space="preserve"> Cena ryczałtowa za dojazd:  ……….. zł netto za jednorazowy dojazd </t>
    </r>
    <r>
      <rPr>
        <sz val="11"/>
        <color rgb="FF0070C0"/>
        <rFont val="Calibri"/>
        <family val="2"/>
        <charset val="238"/>
        <scheme val="minor"/>
      </rPr>
      <t>(Należy przepisać do Formularza Ofertowego (pkt.3) dla części 1)</t>
    </r>
    <r>
      <rPr>
        <sz val="11"/>
        <color theme="1"/>
        <rFont val="Calibri"/>
        <family val="2"/>
        <charset val="238"/>
        <scheme val="minor"/>
      </rPr>
      <t xml:space="preserve">
Cena ryczałtowa netto za dojazd – w przypadku napraw bieżących (awarii), pokrywa wszelkie koszty Wykonawcy związane z realizacją przedmiotowej usługi, tj. w szczególności: koszty paliwa, wynagrodzenie kierowcy, koszty eksploatacji, ewentualne koszty przejazdów autostradą, ewentualne koszty noclegów i godzin dyspozycyjnych kierowców.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</si>
</sst>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0"/>
      <color rgb="FF0070C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shrinkToFi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/>
    </xf>
    <xf numFmtId="0" fontId="5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8"/>
  <sheetViews>
    <sheetView tabSelected="1" topLeftCell="A95" zoomScaleNormal="100" workbookViewId="0">
      <selection activeCell="A101" sqref="A101:I104"/>
    </sheetView>
  </sheetViews>
  <sheetFormatPr defaultColWidth="9.109375" defaultRowHeight="12" x14ac:dyDescent="0.3"/>
  <cols>
    <col min="1" max="1" width="7" style="1" customWidth="1"/>
    <col min="2" max="2" width="25.33203125" style="1" customWidth="1"/>
    <col min="3" max="3" width="14.6640625" style="1" customWidth="1"/>
    <col min="4" max="4" width="8" style="1" bestFit="1" customWidth="1"/>
    <col min="5" max="5" width="10.109375" style="1" customWidth="1"/>
    <col min="6" max="6" width="29" style="2" bestFit="1" customWidth="1"/>
    <col min="7" max="7" width="22" style="2" customWidth="1"/>
    <col min="8" max="8" width="13.33203125" style="2" bestFit="1" customWidth="1"/>
    <col min="9" max="9" width="11.6640625" style="1" bestFit="1" customWidth="1"/>
    <col min="10" max="13" width="9.109375" style="1"/>
    <col min="14" max="14" width="16.33203125" style="1" customWidth="1"/>
    <col min="15" max="16384" width="9.109375" style="1"/>
  </cols>
  <sheetData>
    <row r="1" spans="1:9" ht="15.6" x14ac:dyDescent="0.3">
      <c r="A1" s="3" t="s">
        <v>231</v>
      </c>
      <c r="I1" s="42"/>
    </row>
    <row r="2" spans="1:9" ht="15" customHeight="1" x14ac:dyDescent="0.3">
      <c r="A2" s="49" t="s">
        <v>190</v>
      </c>
      <c r="B2" s="50"/>
      <c r="C2" s="50"/>
      <c r="D2" s="50"/>
      <c r="E2" s="50"/>
      <c r="F2" s="50"/>
      <c r="G2" s="50"/>
      <c r="H2" s="50"/>
      <c r="I2" s="51"/>
    </row>
    <row r="3" spans="1:9" ht="15.75" customHeight="1" x14ac:dyDescent="0.3">
      <c r="A3" s="52" t="s">
        <v>233</v>
      </c>
      <c r="B3" s="53"/>
      <c r="C3" s="53"/>
      <c r="D3" s="4"/>
      <c r="E3" s="4"/>
      <c r="F3" s="4"/>
      <c r="G3" s="5"/>
      <c r="H3" s="5"/>
      <c r="I3" s="6"/>
    </row>
    <row r="4" spans="1:9" ht="55.2" x14ac:dyDescent="0.3">
      <c r="A4" s="35" t="s">
        <v>0</v>
      </c>
      <c r="B4" s="48" t="s">
        <v>1</v>
      </c>
      <c r="C4" s="48"/>
      <c r="D4" s="35" t="s">
        <v>4</v>
      </c>
      <c r="E4" s="35" t="s">
        <v>195</v>
      </c>
      <c r="F4" s="35" t="s">
        <v>5</v>
      </c>
      <c r="G4" s="35" t="s">
        <v>6</v>
      </c>
      <c r="H4" s="35" t="s">
        <v>196</v>
      </c>
      <c r="I4" s="35" t="s">
        <v>197</v>
      </c>
    </row>
    <row r="5" spans="1:9" ht="55.2" x14ac:dyDescent="0.3">
      <c r="A5" s="34"/>
      <c r="B5" s="23" t="s">
        <v>2</v>
      </c>
      <c r="C5" s="23" t="s">
        <v>3</v>
      </c>
      <c r="D5" s="23"/>
      <c r="E5" s="23"/>
      <c r="F5" s="23" t="s">
        <v>7</v>
      </c>
      <c r="G5" s="23"/>
      <c r="H5" s="23"/>
      <c r="I5" s="23"/>
    </row>
    <row r="6" spans="1:9" ht="30.75" customHeight="1" thickBot="1" x14ac:dyDescent="0.35">
      <c r="A6" s="27" t="s">
        <v>191</v>
      </c>
      <c r="B6" s="12" t="s">
        <v>192</v>
      </c>
      <c r="C6" s="12" t="s">
        <v>193</v>
      </c>
      <c r="D6" s="12" t="s">
        <v>194</v>
      </c>
      <c r="E6" s="12" t="s">
        <v>198</v>
      </c>
      <c r="F6" s="12" t="s">
        <v>199</v>
      </c>
      <c r="G6" s="12" t="s">
        <v>200</v>
      </c>
      <c r="H6" s="12" t="s">
        <v>201</v>
      </c>
      <c r="I6" s="44" t="s">
        <v>202</v>
      </c>
    </row>
    <row r="7" spans="1:9" ht="41.4" x14ac:dyDescent="0.3">
      <c r="A7" s="7">
        <v>1</v>
      </c>
      <c r="B7" s="8" t="s">
        <v>117</v>
      </c>
      <c r="C7" s="8" t="s">
        <v>149</v>
      </c>
      <c r="D7" s="7">
        <v>1</v>
      </c>
      <c r="E7" s="7">
        <v>2</v>
      </c>
      <c r="F7" s="8" t="s">
        <v>8</v>
      </c>
      <c r="G7" s="8" t="s">
        <v>10</v>
      </c>
      <c r="H7" s="8"/>
      <c r="I7" s="7"/>
    </row>
    <row r="8" spans="1:9" ht="55.2" x14ac:dyDescent="0.3">
      <c r="A8" s="6">
        <v>2</v>
      </c>
      <c r="B8" s="5" t="s">
        <v>117</v>
      </c>
      <c r="C8" s="5" t="s">
        <v>150</v>
      </c>
      <c r="D8" s="6">
        <v>1</v>
      </c>
      <c r="E8" s="7">
        <v>2</v>
      </c>
      <c r="F8" s="5" t="s">
        <v>8</v>
      </c>
      <c r="G8" s="5" t="s">
        <v>9</v>
      </c>
      <c r="H8" s="5"/>
      <c r="I8" s="6"/>
    </row>
    <row r="9" spans="1:9" ht="41.4" x14ac:dyDescent="0.3">
      <c r="A9" s="6">
        <f>A8+1</f>
        <v>3</v>
      </c>
      <c r="B9" s="5" t="s">
        <v>117</v>
      </c>
      <c r="C9" s="5" t="s">
        <v>151</v>
      </c>
      <c r="D9" s="6">
        <v>1</v>
      </c>
      <c r="E9" s="7">
        <v>2</v>
      </c>
      <c r="F9" s="5" t="s">
        <v>8</v>
      </c>
      <c r="G9" s="5" t="s">
        <v>10</v>
      </c>
      <c r="H9" s="5"/>
      <c r="I9" s="6"/>
    </row>
    <row r="10" spans="1:9" ht="41.4" x14ac:dyDescent="0.3">
      <c r="A10" s="6">
        <f t="shared" ref="A10:A80" si="0">A9+1</f>
        <v>4</v>
      </c>
      <c r="B10" s="5" t="s">
        <v>117</v>
      </c>
      <c r="C10" s="5" t="s">
        <v>152</v>
      </c>
      <c r="D10" s="6">
        <v>1</v>
      </c>
      <c r="E10" s="7">
        <v>2</v>
      </c>
      <c r="F10" s="5" t="s">
        <v>8</v>
      </c>
      <c r="G10" s="5" t="s">
        <v>10</v>
      </c>
      <c r="H10" s="5"/>
      <c r="I10" s="6"/>
    </row>
    <row r="11" spans="1:9" ht="41.4" x14ac:dyDescent="0.3">
      <c r="A11" s="6">
        <f t="shared" si="0"/>
        <v>5</v>
      </c>
      <c r="B11" s="5" t="s">
        <v>117</v>
      </c>
      <c r="C11" s="5" t="s">
        <v>153</v>
      </c>
      <c r="D11" s="6">
        <v>1</v>
      </c>
      <c r="E11" s="7">
        <v>2</v>
      </c>
      <c r="F11" s="5" t="s">
        <v>8</v>
      </c>
      <c r="G11" s="5" t="s">
        <v>10</v>
      </c>
      <c r="H11" s="5"/>
      <c r="I11" s="6"/>
    </row>
    <row r="12" spans="1:9" ht="41.4" x14ac:dyDescent="0.3">
      <c r="A12" s="6">
        <f t="shared" si="0"/>
        <v>6</v>
      </c>
      <c r="B12" s="5" t="s">
        <v>117</v>
      </c>
      <c r="C12" s="5" t="s">
        <v>154</v>
      </c>
      <c r="D12" s="6">
        <v>1</v>
      </c>
      <c r="E12" s="7">
        <v>2</v>
      </c>
      <c r="F12" s="5" t="s">
        <v>8</v>
      </c>
      <c r="G12" s="5" t="s">
        <v>10</v>
      </c>
      <c r="H12" s="5"/>
      <c r="I12" s="6"/>
    </row>
    <row r="13" spans="1:9" ht="41.4" x14ac:dyDescent="0.3">
      <c r="A13" s="6">
        <f t="shared" si="0"/>
        <v>7</v>
      </c>
      <c r="B13" s="8" t="s">
        <v>117</v>
      </c>
      <c r="C13" s="5" t="s">
        <v>154</v>
      </c>
      <c r="D13" s="6">
        <v>1</v>
      </c>
      <c r="E13" s="7">
        <v>2</v>
      </c>
      <c r="F13" s="5" t="s">
        <v>203</v>
      </c>
      <c r="G13" s="5" t="s">
        <v>9</v>
      </c>
      <c r="H13" s="5"/>
      <c r="I13" s="6"/>
    </row>
    <row r="14" spans="1:9" ht="41.4" x14ac:dyDescent="0.3">
      <c r="A14" s="6">
        <f t="shared" si="0"/>
        <v>8</v>
      </c>
      <c r="B14" s="5" t="s">
        <v>117</v>
      </c>
      <c r="C14" s="5" t="s">
        <v>155</v>
      </c>
      <c r="D14" s="6">
        <v>2</v>
      </c>
      <c r="E14" s="7">
        <v>2</v>
      </c>
      <c r="F14" s="5" t="s">
        <v>8</v>
      </c>
      <c r="G14" s="5" t="s">
        <v>10</v>
      </c>
      <c r="H14" s="5"/>
      <c r="I14" s="6"/>
    </row>
    <row r="15" spans="1:9" ht="41.4" x14ac:dyDescent="0.3">
      <c r="A15" s="6">
        <f t="shared" si="0"/>
        <v>9</v>
      </c>
      <c r="B15" s="10" t="s">
        <v>117</v>
      </c>
      <c r="C15" s="10" t="s">
        <v>155</v>
      </c>
      <c r="D15" s="9">
        <v>1</v>
      </c>
      <c r="E15" s="7">
        <v>2</v>
      </c>
      <c r="F15" s="10" t="s">
        <v>8</v>
      </c>
      <c r="G15" s="10" t="s">
        <v>165</v>
      </c>
      <c r="H15" s="10"/>
      <c r="I15" s="9"/>
    </row>
    <row r="16" spans="1:9" ht="41.4" x14ac:dyDescent="0.3">
      <c r="A16" s="6">
        <f t="shared" si="0"/>
        <v>10</v>
      </c>
      <c r="B16" s="5" t="s">
        <v>117</v>
      </c>
      <c r="C16" s="5" t="s">
        <v>156</v>
      </c>
      <c r="D16" s="6">
        <v>1</v>
      </c>
      <c r="E16" s="7">
        <v>2</v>
      </c>
      <c r="F16" s="5" t="s">
        <v>8</v>
      </c>
      <c r="G16" s="5" t="s">
        <v>10</v>
      </c>
      <c r="H16" s="5"/>
      <c r="I16" s="6"/>
    </row>
    <row r="17" spans="1:9" ht="41.4" x14ac:dyDescent="0.3">
      <c r="A17" s="6">
        <f t="shared" si="0"/>
        <v>11</v>
      </c>
      <c r="B17" s="5" t="s">
        <v>117</v>
      </c>
      <c r="C17" s="5" t="s">
        <v>157</v>
      </c>
      <c r="D17" s="6">
        <v>3</v>
      </c>
      <c r="E17" s="7">
        <v>2</v>
      </c>
      <c r="F17" s="5" t="s">
        <v>8</v>
      </c>
      <c r="G17" s="5" t="s">
        <v>10</v>
      </c>
      <c r="H17" s="5"/>
      <c r="I17" s="6"/>
    </row>
    <row r="18" spans="1:9" ht="42" thickBot="1" x14ac:dyDescent="0.35">
      <c r="A18" s="11">
        <f t="shared" si="0"/>
        <v>12</v>
      </c>
      <c r="B18" s="12" t="s">
        <v>117</v>
      </c>
      <c r="C18" s="12" t="s">
        <v>158</v>
      </c>
      <c r="D18" s="11">
        <v>1</v>
      </c>
      <c r="E18" s="11">
        <v>2</v>
      </c>
      <c r="F18" s="12" t="s">
        <v>8</v>
      </c>
      <c r="G18" s="12" t="s">
        <v>10</v>
      </c>
      <c r="H18" s="12"/>
      <c r="I18" s="11"/>
    </row>
    <row r="19" spans="1:9" ht="27.6" x14ac:dyDescent="0.3">
      <c r="A19" s="7">
        <f t="shared" si="0"/>
        <v>13</v>
      </c>
      <c r="B19" s="8" t="s">
        <v>11</v>
      </c>
      <c r="C19" s="8" t="s">
        <v>12</v>
      </c>
      <c r="D19" s="8">
        <v>1</v>
      </c>
      <c r="E19" s="8">
        <v>4</v>
      </c>
      <c r="F19" s="8" t="s">
        <v>13</v>
      </c>
      <c r="G19" s="8" t="s">
        <v>14</v>
      </c>
      <c r="H19" s="8"/>
      <c r="I19" s="8"/>
    </row>
    <row r="20" spans="1:9" ht="28.2" thickBot="1" x14ac:dyDescent="0.35">
      <c r="A20" s="11">
        <f t="shared" si="0"/>
        <v>14</v>
      </c>
      <c r="B20" s="12" t="s">
        <v>15</v>
      </c>
      <c r="C20" s="12" t="s">
        <v>12</v>
      </c>
      <c r="D20" s="12">
        <v>1</v>
      </c>
      <c r="E20" s="12">
        <v>4</v>
      </c>
      <c r="F20" s="12" t="s">
        <v>13</v>
      </c>
      <c r="G20" s="12" t="s">
        <v>16</v>
      </c>
      <c r="H20" s="12"/>
      <c r="I20" s="12"/>
    </row>
    <row r="21" spans="1:9" ht="55.2" x14ac:dyDescent="0.3">
      <c r="A21" s="7">
        <f t="shared" si="0"/>
        <v>15</v>
      </c>
      <c r="B21" s="28" t="s">
        <v>118</v>
      </c>
      <c r="C21" s="8" t="s">
        <v>17</v>
      </c>
      <c r="D21" s="29">
        <v>2</v>
      </c>
      <c r="E21" s="29">
        <v>4</v>
      </c>
      <c r="F21" s="29" t="s">
        <v>18</v>
      </c>
      <c r="G21" s="29" t="s">
        <v>19</v>
      </c>
      <c r="H21" s="7"/>
      <c r="I21" s="30"/>
    </row>
    <row r="22" spans="1:9" ht="55.2" x14ac:dyDescent="0.3">
      <c r="A22" s="6">
        <f t="shared" si="0"/>
        <v>16</v>
      </c>
      <c r="B22" s="10" t="s">
        <v>119</v>
      </c>
      <c r="C22" s="5" t="s">
        <v>20</v>
      </c>
      <c r="D22" s="10">
        <v>3</v>
      </c>
      <c r="E22" s="10">
        <v>4</v>
      </c>
      <c r="F22" s="9" t="s">
        <v>21</v>
      </c>
      <c r="G22" s="10" t="s">
        <v>166</v>
      </c>
      <c r="H22" s="6"/>
      <c r="I22" s="31"/>
    </row>
    <row r="23" spans="1:9" ht="55.2" x14ac:dyDescent="0.3">
      <c r="A23" s="6">
        <f t="shared" si="0"/>
        <v>17</v>
      </c>
      <c r="B23" s="10" t="s">
        <v>120</v>
      </c>
      <c r="C23" s="5" t="s">
        <v>22</v>
      </c>
      <c r="D23" s="10">
        <v>2</v>
      </c>
      <c r="E23" s="10">
        <v>4</v>
      </c>
      <c r="F23" s="9" t="s">
        <v>21</v>
      </c>
      <c r="G23" s="10" t="s">
        <v>23</v>
      </c>
      <c r="H23" s="6"/>
      <c r="I23" s="32"/>
    </row>
    <row r="24" spans="1:9" ht="41.4" x14ac:dyDescent="0.3">
      <c r="A24" s="6">
        <f t="shared" si="0"/>
        <v>18</v>
      </c>
      <c r="B24" s="10" t="s">
        <v>121</v>
      </c>
      <c r="C24" s="5" t="s">
        <v>24</v>
      </c>
      <c r="D24" s="10">
        <v>2</v>
      </c>
      <c r="E24" s="10">
        <v>4</v>
      </c>
      <c r="F24" s="9" t="s">
        <v>18</v>
      </c>
      <c r="G24" s="10" t="s">
        <v>179</v>
      </c>
      <c r="H24" s="6"/>
      <c r="I24" s="5"/>
    </row>
    <row r="25" spans="1:9" ht="55.8" thickBot="1" x14ac:dyDescent="0.35">
      <c r="A25" s="11">
        <f t="shared" si="0"/>
        <v>19</v>
      </c>
      <c r="B25" s="14" t="s">
        <v>122</v>
      </c>
      <c r="C25" s="12" t="s">
        <v>25</v>
      </c>
      <c r="D25" s="14">
        <v>2</v>
      </c>
      <c r="E25" s="14">
        <v>4</v>
      </c>
      <c r="F25" s="13" t="s">
        <v>18</v>
      </c>
      <c r="G25" s="13" t="s">
        <v>26</v>
      </c>
      <c r="H25" s="11"/>
      <c r="I25" s="33"/>
    </row>
    <row r="26" spans="1:9" ht="55.2" x14ac:dyDescent="0.3">
      <c r="A26" s="7">
        <f t="shared" si="0"/>
        <v>20</v>
      </c>
      <c r="B26" s="8" t="s">
        <v>27</v>
      </c>
      <c r="C26" s="8" t="s">
        <v>28</v>
      </c>
      <c r="D26" s="8">
        <v>2</v>
      </c>
      <c r="E26" s="8">
        <v>4</v>
      </c>
      <c r="F26" s="8" t="s">
        <v>29</v>
      </c>
      <c r="G26" s="8" t="s">
        <v>30</v>
      </c>
      <c r="H26" s="28"/>
      <c r="I26" s="8"/>
    </row>
    <row r="27" spans="1:9" ht="55.2" x14ac:dyDescent="0.3">
      <c r="A27" s="9">
        <f t="shared" si="0"/>
        <v>21</v>
      </c>
      <c r="B27" s="10" t="s">
        <v>27</v>
      </c>
      <c r="C27" s="10" t="s">
        <v>28</v>
      </c>
      <c r="D27" s="9">
        <v>1</v>
      </c>
      <c r="E27" s="9">
        <v>2</v>
      </c>
      <c r="F27" s="10" t="s">
        <v>31</v>
      </c>
      <c r="G27" s="10" t="s">
        <v>32</v>
      </c>
      <c r="H27" s="10"/>
      <c r="I27" s="10"/>
    </row>
    <row r="28" spans="1:9" ht="55.8" thickBot="1" x14ac:dyDescent="0.35">
      <c r="A28" s="13">
        <f t="shared" si="0"/>
        <v>22</v>
      </c>
      <c r="B28" s="14" t="s">
        <v>27</v>
      </c>
      <c r="C28" s="14" t="s">
        <v>28</v>
      </c>
      <c r="D28" s="13">
        <v>1</v>
      </c>
      <c r="E28" s="13">
        <v>2</v>
      </c>
      <c r="F28" s="14" t="s">
        <v>33</v>
      </c>
      <c r="G28" s="14" t="s">
        <v>34</v>
      </c>
      <c r="H28" s="13"/>
      <c r="I28" s="13"/>
    </row>
    <row r="29" spans="1:9" ht="55.2" x14ac:dyDescent="0.3">
      <c r="A29" s="7">
        <f t="shared" si="0"/>
        <v>23</v>
      </c>
      <c r="B29" s="8" t="s">
        <v>35</v>
      </c>
      <c r="C29" s="8" t="s">
        <v>36</v>
      </c>
      <c r="D29" s="8">
        <v>3</v>
      </c>
      <c r="E29" s="8">
        <v>4</v>
      </c>
      <c r="F29" s="8" t="s">
        <v>18</v>
      </c>
      <c r="G29" s="8" t="s">
        <v>37</v>
      </c>
      <c r="H29" s="8"/>
      <c r="I29" s="8"/>
    </row>
    <row r="30" spans="1:9" ht="55.8" thickBot="1" x14ac:dyDescent="0.35">
      <c r="A30" s="11">
        <f t="shared" si="0"/>
        <v>24</v>
      </c>
      <c r="B30" s="12" t="s">
        <v>35</v>
      </c>
      <c r="C30" s="12" t="s">
        <v>36</v>
      </c>
      <c r="D30" s="12">
        <v>1</v>
      </c>
      <c r="E30" s="12">
        <v>4</v>
      </c>
      <c r="F30" s="12" t="s">
        <v>38</v>
      </c>
      <c r="G30" s="12" t="s">
        <v>39</v>
      </c>
      <c r="H30" s="12"/>
      <c r="I30" s="12"/>
    </row>
    <row r="31" spans="1:9" ht="55.2" x14ac:dyDescent="0.3">
      <c r="A31" s="7">
        <f t="shared" si="0"/>
        <v>25</v>
      </c>
      <c r="B31" s="8" t="s">
        <v>40</v>
      </c>
      <c r="C31" s="15" t="s">
        <v>41</v>
      </c>
      <c r="D31" s="7">
        <v>1</v>
      </c>
      <c r="E31" s="7">
        <v>4</v>
      </c>
      <c r="F31" s="7" t="s">
        <v>42</v>
      </c>
      <c r="G31" s="7" t="s">
        <v>43</v>
      </c>
      <c r="H31" s="7"/>
      <c r="I31" s="7"/>
    </row>
    <row r="32" spans="1:9" ht="55.2" x14ac:dyDescent="0.3">
      <c r="A32" s="6">
        <f t="shared" si="0"/>
        <v>26</v>
      </c>
      <c r="B32" s="5" t="s">
        <v>40</v>
      </c>
      <c r="C32" s="5" t="s">
        <v>44</v>
      </c>
      <c r="D32" s="6">
        <v>2</v>
      </c>
      <c r="E32" s="6">
        <v>4</v>
      </c>
      <c r="F32" s="6" t="s">
        <v>42</v>
      </c>
      <c r="G32" s="6" t="s">
        <v>45</v>
      </c>
      <c r="H32" s="6"/>
      <c r="I32" s="6"/>
    </row>
    <row r="33" spans="1:9" ht="55.8" thickBot="1" x14ac:dyDescent="0.35">
      <c r="A33" s="11">
        <f t="shared" si="0"/>
        <v>27</v>
      </c>
      <c r="B33" s="12" t="s">
        <v>40</v>
      </c>
      <c r="C33" s="12" t="s">
        <v>44</v>
      </c>
      <c r="D33" s="11">
        <v>1</v>
      </c>
      <c r="E33" s="11">
        <v>4</v>
      </c>
      <c r="F33" s="11" t="s">
        <v>42</v>
      </c>
      <c r="G33" s="11" t="s">
        <v>45</v>
      </c>
      <c r="H33" s="11"/>
      <c r="I33" s="11"/>
    </row>
    <row r="34" spans="1:9" ht="82.8" x14ac:dyDescent="0.3">
      <c r="A34" s="7">
        <f t="shared" si="0"/>
        <v>28</v>
      </c>
      <c r="B34" s="8" t="s">
        <v>46</v>
      </c>
      <c r="C34" s="8" t="s">
        <v>47</v>
      </c>
      <c r="D34" s="8">
        <v>1</v>
      </c>
      <c r="E34" s="8">
        <v>4</v>
      </c>
      <c r="F34" s="8" t="s">
        <v>48</v>
      </c>
      <c r="G34" s="8" t="s">
        <v>49</v>
      </c>
      <c r="H34" s="8"/>
      <c r="I34" s="8"/>
    </row>
    <row r="35" spans="1:9" ht="82.8" x14ac:dyDescent="0.3">
      <c r="A35" s="6">
        <f t="shared" si="0"/>
        <v>29</v>
      </c>
      <c r="B35" s="5" t="s">
        <v>50</v>
      </c>
      <c r="C35" s="5" t="s">
        <v>51</v>
      </c>
      <c r="D35" s="5">
        <v>1</v>
      </c>
      <c r="E35" s="5">
        <v>4</v>
      </c>
      <c r="F35" s="5" t="s">
        <v>52</v>
      </c>
      <c r="G35" s="5" t="s">
        <v>53</v>
      </c>
      <c r="H35" s="5"/>
      <c r="I35" s="5"/>
    </row>
    <row r="36" spans="1:9" ht="82.8" x14ac:dyDescent="0.3">
      <c r="A36" s="6">
        <f>A35+1</f>
        <v>30</v>
      </c>
      <c r="B36" s="5" t="s">
        <v>54</v>
      </c>
      <c r="C36" s="5" t="s">
        <v>55</v>
      </c>
      <c r="D36" s="6">
        <v>1</v>
      </c>
      <c r="E36" s="6">
        <v>4</v>
      </c>
      <c r="F36" s="5" t="s">
        <v>56</v>
      </c>
      <c r="G36" s="5" t="s">
        <v>57</v>
      </c>
      <c r="H36" s="5"/>
      <c r="I36" s="5"/>
    </row>
    <row r="37" spans="1:9" ht="82.8" x14ac:dyDescent="0.3">
      <c r="A37" s="16">
        <v>31</v>
      </c>
      <c r="B37" s="23" t="s">
        <v>46</v>
      </c>
      <c r="C37" s="23" t="s">
        <v>47</v>
      </c>
      <c r="D37" s="23">
        <v>1</v>
      </c>
      <c r="E37" s="23">
        <v>2</v>
      </c>
      <c r="F37" s="23" t="s">
        <v>189</v>
      </c>
      <c r="G37" s="23" t="s">
        <v>189</v>
      </c>
      <c r="H37" s="23"/>
      <c r="I37" s="23"/>
    </row>
    <row r="38" spans="1:9" ht="82.8" x14ac:dyDescent="0.3">
      <c r="A38" s="6">
        <v>32</v>
      </c>
      <c r="B38" s="5" t="s">
        <v>50</v>
      </c>
      <c r="C38" s="5" t="s">
        <v>51</v>
      </c>
      <c r="D38" s="5">
        <v>1</v>
      </c>
      <c r="E38" s="5">
        <v>2</v>
      </c>
      <c r="F38" s="5" t="s">
        <v>189</v>
      </c>
      <c r="G38" s="5" t="s">
        <v>189</v>
      </c>
      <c r="H38" s="5"/>
      <c r="I38" s="5"/>
    </row>
    <row r="39" spans="1:9" ht="83.4" thickBot="1" x14ac:dyDescent="0.35">
      <c r="A39" s="11">
        <v>33</v>
      </c>
      <c r="B39" s="12" t="s">
        <v>54</v>
      </c>
      <c r="C39" s="12" t="s">
        <v>55</v>
      </c>
      <c r="D39" s="11">
        <v>1</v>
      </c>
      <c r="E39" s="11">
        <v>2</v>
      </c>
      <c r="F39" s="12" t="s">
        <v>189</v>
      </c>
      <c r="G39" s="12" t="s">
        <v>189</v>
      </c>
      <c r="H39" s="11"/>
      <c r="I39" s="11"/>
    </row>
    <row r="40" spans="1:9" ht="27.6" x14ac:dyDescent="0.3">
      <c r="A40" s="7">
        <v>34</v>
      </c>
      <c r="B40" s="8" t="s">
        <v>204</v>
      </c>
      <c r="C40" s="8" t="s">
        <v>58</v>
      </c>
      <c r="D40" s="8">
        <v>1</v>
      </c>
      <c r="E40" s="8">
        <v>4</v>
      </c>
      <c r="F40" s="8" t="s">
        <v>18</v>
      </c>
      <c r="G40" s="8" t="s">
        <v>59</v>
      </c>
      <c r="H40" s="8"/>
      <c r="I40" s="8"/>
    </row>
    <row r="41" spans="1:9" ht="27.6" x14ac:dyDescent="0.3">
      <c r="A41" s="17">
        <v>35</v>
      </c>
      <c r="B41" s="5" t="s">
        <v>205</v>
      </c>
      <c r="C41" s="5" t="s">
        <v>58</v>
      </c>
      <c r="D41" s="5">
        <v>2</v>
      </c>
      <c r="E41" s="5">
        <v>4</v>
      </c>
      <c r="F41" s="5" t="s">
        <v>18</v>
      </c>
      <c r="G41" s="5" t="s">
        <v>60</v>
      </c>
      <c r="H41" s="5"/>
      <c r="I41" s="5"/>
    </row>
    <row r="42" spans="1:9" ht="27.6" x14ac:dyDescent="0.3">
      <c r="A42" s="6">
        <f t="shared" si="0"/>
        <v>36</v>
      </c>
      <c r="B42" s="5" t="s">
        <v>206</v>
      </c>
      <c r="C42" s="5" t="s">
        <v>58</v>
      </c>
      <c r="D42" s="5">
        <v>2</v>
      </c>
      <c r="E42" s="5">
        <v>4</v>
      </c>
      <c r="F42" s="5" t="s">
        <v>18</v>
      </c>
      <c r="G42" s="5" t="s">
        <v>61</v>
      </c>
      <c r="H42" s="5"/>
      <c r="I42" s="5"/>
    </row>
    <row r="43" spans="1:9" ht="13.8" x14ac:dyDescent="0.3">
      <c r="A43" s="6">
        <f t="shared" si="0"/>
        <v>37</v>
      </c>
      <c r="B43" s="5" t="s">
        <v>207</v>
      </c>
      <c r="C43" s="5" t="s">
        <v>58</v>
      </c>
      <c r="D43" s="5">
        <v>1</v>
      </c>
      <c r="E43" s="5">
        <v>4</v>
      </c>
      <c r="F43" s="5" t="s">
        <v>18</v>
      </c>
      <c r="G43" s="5" t="s">
        <v>62</v>
      </c>
      <c r="H43" s="5"/>
      <c r="I43" s="5"/>
    </row>
    <row r="44" spans="1:9" ht="13.8" x14ac:dyDescent="0.3">
      <c r="A44" s="6">
        <f t="shared" si="0"/>
        <v>38</v>
      </c>
      <c r="B44" s="5" t="s">
        <v>208</v>
      </c>
      <c r="C44" s="5" t="s">
        <v>63</v>
      </c>
      <c r="D44" s="5">
        <v>1</v>
      </c>
      <c r="E44" s="5">
        <v>4</v>
      </c>
      <c r="F44" s="5" t="s">
        <v>18</v>
      </c>
      <c r="G44" s="5" t="s">
        <v>59</v>
      </c>
      <c r="H44" s="5"/>
      <c r="I44" s="5"/>
    </row>
    <row r="45" spans="1:9" ht="13.8" x14ac:dyDescent="0.3">
      <c r="A45" s="6">
        <f t="shared" si="0"/>
        <v>39</v>
      </c>
      <c r="B45" s="5" t="s">
        <v>208</v>
      </c>
      <c r="C45" s="5" t="s">
        <v>63</v>
      </c>
      <c r="D45" s="5">
        <v>2</v>
      </c>
      <c r="E45" s="5">
        <v>4</v>
      </c>
      <c r="F45" s="5" t="s">
        <v>18</v>
      </c>
      <c r="G45" s="5" t="s">
        <v>64</v>
      </c>
      <c r="H45" s="5"/>
      <c r="I45" s="5"/>
    </row>
    <row r="46" spans="1:9" ht="27.6" x14ac:dyDescent="0.3">
      <c r="A46" s="6">
        <f t="shared" si="0"/>
        <v>40</v>
      </c>
      <c r="B46" s="5" t="s">
        <v>209</v>
      </c>
      <c r="C46" s="5" t="s">
        <v>65</v>
      </c>
      <c r="D46" s="5">
        <v>1</v>
      </c>
      <c r="E46" s="5">
        <v>4</v>
      </c>
      <c r="F46" s="5" t="s">
        <v>66</v>
      </c>
      <c r="G46" s="5" t="s">
        <v>67</v>
      </c>
      <c r="H46" s="5"/>
      <c r="I46" s="5"/>
    </row>
    <row r="47" spans="1:9" ht="27.6" x14ac:dyDescent="0.3">
      <c r="A47" s="6">
        <f t="shared" si="0"/>
        <v>41</v>
      </c>
      <c r="B47" s="5" t="s">
        <v>210</v>
      </c>
      <c r="C47" s="5" t="s">
        <v>65</v>
      </c>
      <c r="D47" s="5">
        <v>1</v>
      </c>
      <c r="E47" s="5">
        <v>4</v>
      </c>
      <c r="F47" s="5" t="s">
        <v>66</v>
      </c>
      <c r="G47" s="5" t="s">
        <v>68</v>
      </c>
      <c r="H47" s="5"/>
      <c r="I47" s="5"/>
    </row>
    <row r="48" spans="1:9" ht="27.6" x14ac:dyDescent="0.3">
      <c r="A48" s="6">
        <f t="shared" si="0"/>
        <v>42</v>
      </c>
      <c r="B48" s="5" t="s">
        <v>211</v>
      </c>
      <c r="C48" s="5" t="s">
        <v>65</v>
      </c>
      <c r="D48" s="5">
        <v>1</v>
      </c>
      <c r="E48" s="5">
        <v>4</v>
      </c>
      <c r="F48" s="5" t="s">
        <v>66</v>
      </c>
      <c r="G48" s="5" t="s">
        <v>69</v>
      </c>
      <c r="H48" s="5"/>
      <c r="I48" s="5"/>
    </row>
    <row r="49" spans="1:9" ht="27.6" x14ac:dyDescent="0.3">
      <c r="A49" s="6">
        <f t="shared" si="0"/>
        <v>43</v>
      </c>
      <c r="B49" s="5" t="s">
        <v>212</v>
      </c>
      <c r="C49" s="5" t="s">
        <v>70</v>
      </c>
      <c r="D49" s="5">
        <v>1</v>
      </c>
      <c r="E49" s="5">
        <v>4</v>
      </c>
      <c r="F49" s="5" t="s">
        <v>66</v>
      </c>
      <c r="G49" s="5" t="s">
        <v>71</v>
      </c>
      <c r="H49" s="5"/>
      <c r="I49" s="5"/>
    </row>
    <row r="50" spans="1:9" ht="27.6" x14ac:dyDescent="0.3">
      <c r="A50" s="6">
        <f t="shared" si="0"/>
        <v>44</v>
      </c>
      <c r="B50" s="5" t="s">
        <v>213</v>
      </c>
      <c r="C50" s="5" t="s">
        <v>70</v>
      </c>
      <c r="D50" s="5">
        <v>1</v>
      </c>
      <c r="E50" s="5">
        <v>4</v>
      </c>
      <c r="F50" s="5" t="s">
        <v>66</v>
      </c>
      <c r="G50" s="5" t="s">
        <v>72</v>
      </c>
      <c r="H50" s="5"/>
      <c r="I50" s="5"/>
    </row>
    <row r="51" spans="1:9" ht="27.6" x14ac:dyDescent="0.3">
      <c r="A51" s="6">
        <f t="shared" si="0"/>
        <v>45</v>
      </c>
      <c r="B51" s="5" t="s">
        <v>214</v>
      </c>
      <c r="C51" s="5" t="s">
        <v>70</v>
      </c>
      <c r="D51" s="5">
        <v>1</v>
      </c>
      <c r="E51" s="5">
        <v>4</v>
      </c>
      <c r="F51" s="5" t="s">
        <v>66</v>
      </c>
      <c r="G51" s="5" t="s">
        <v>73</v>
      </c>
      <c r="H51" s="5"/>
      <c r="I51" s="5"/>
    </row>
    <row r="52" spans="1:9" ht="27.6" x14ac:dyDescent="0.3">
      <c r="A52" s="6">
        <f>A51+1</f>
        <v>46</v>
      </c>
      <c r="B52" s="5" t="s">
        <v>215</v>
      </c>
      <c r="C52" s="5" t="s">
        <v>65</v>
      </c>
      <c r="D52" s="5">
        <v>1</v>
      </c>
      <c r="E52" s="5">
        <v>4</v>
      </c>
      <c r="F52" s="5" t="s">
        <v>66</v>
      </c>
      <c r="G52" s="5" t="s">
        <v>74</v>
      </c>
      <c r="H52" s="5"/>
      <c r="I52" s="5"/>
    </row>
    <row r="53" spans="1:9" ht="27.6" x14ac:dyDescent="0.3">
      <c r="A53" s="6">
        <f t="shared" si="0"/>
        <v>47</v>
      </c>
      <c r="B53" s="5" t="s">
        <v>216</v>
      </c>
      <c r="C53" s="5" t="s">
        <v>70</v>
      </c>
      <c r="D53" s="5">
        <v>1</v>
      </c>
      <c r="E53" s="5">
        <v>4</v>
      </c>
      <c r="F53" s="5" t="s">
        <v>66</v>
      </c>
      <c r="G53" s="5" t="s">
        <v>159</v>
      </c>
      <c r="H53" s="5"/>
      <c r="I53" s="5"/>
    </row>
    <row r="54" spans="1:9" ht="13.8" x14ac:dyDescent="0.3">
      <c r="A54" s="6">
        <f t="shared" si="0"/>
        <v>48</v>
      </c>
      <c r="B54" s="5" t="s">
        <v>217</v>
      </c>
      <c r="C54" s="5" t="s">
        <v>75</v>
      </c>
      <c r="D54" s="5">
        <v>1</v>
      </c>
      <c r="E54" s="5">
        <v>4</v>
      </c>
      <c r="F54" s="5" t="s">
        <v>66</v>
      </c>
      <c r="G54" s="5" t="s">
        <v>76</v>
      </c>
      <c r="H54" s="5"/>
      <c r="I54" s="5"/>
    </row>
    <row r="55" spans="1:9" ht="13.8" x14ac:dyDescent="0.3">
      <c r="A55" s="6">
        <f t="shared" si="0"/>
        <v>49</v>
      </c>
      <c r="B55" s="5" t="s">
        <v>218</v>
      </c>
      <c r="C55" s="5" t="s">
        <v>75</v>
      </c>
      <c r="D55" s="5">
        <v>1</v>
      </c>
      <c r="E55" s="5">
        <v>4</v>
      </c>
      <c r="F55" s="5" t="s">
        <v>66</v>
      </c>
      <c r="G55" s="5" t="s">
        <v>77</v>
      </c>
      <c r="H55" s="5"/>
      <c r="I55" s="5"/>
    </row>
    <row r="56" spans="1:9" ht="13.8" x14ac:dyDescent="0.3">
      <c r="A56" s="6">
        <f>A55+1</f>
        <v>50</v>
      </c>
      <c r="B56" s="5" t="s">
        <v>219</v>
      </c>
      <c r="C56" s="5" t="s">
        <v>75</v>
      </c>
      <c r="D56" s="5">
        <v>1</v>
      </c>
      <c r="E56" s="5">
        <v>4</v>
      </c>
      <c r="F56" s="5" t="s">
        <v>66</v>
      </c>
      <c r="G56" s="5" t="s">
        <v>78</v>
      </c>
      <c r="H56" s="5"/>
      <c r="I56" s="5"/>
    </row>
    <row r="57" spans="1:9" ht="13.8" x14ac:dyDescent="0.3">
      <c r="A57" s="6">
        <f t="shared" si="0"/>
        <v>51</v>
      </c>
      <c r="B57" s="5" t="s">
        <v>220</v>
      </c>
      <c r="C57" s="5" t="s">
        <v>79</v>
      </c>
      <c r="D57" s="5">
        <v>1</v>
      </c>
      <c r="E57" s="5">
        <v>4</v>
      </c>
      <c r="F57" s="5" t="s">
        <v>66</v>
      </c>
      <c r="G57" s="5" t="s">
        <v>80</v>
      </c>
      <c r="H57" s="5"/>
      <c r="I57" s="5"/>
    </row>
    <row r="58" spans="1:9" ht="13.8" x14ac:dyDescent="0.3">
      <c r="A58" s="6">
        <f t="shared" si="0"/>
        <v>52</v>
      </c>
      <c r="B58" s="5" t="s">
        <v>221</v>
      </c>
      <c r="C58" s="5" t="s">
        <v>75</v>
      </c>
      <c r="D58" s="5">
        <v>1</v>
      </c>
      <c r="E58" s="5">
        <v>4</v>
      </c>
      <c r="F58" s="5" t="s">
        <v>66</v>
      </c>
      <c r="G58" s="5" t="s">
        <v>81</v>
      </c>
      <c r="H58" s="5"/>
      <c r="I58" s="5"/>
    </row>
    <row r="59" spans="1:9" ht="13.8" x14ac:dyDescent="0.3">
      <c r="A59" s="6">
        <f t="shared" si="0"/>
        <v>53</v>
      </c>
      <c r="B59" s="5" t="s">
        <v>222</v>
      </c>
      <c r="C59" s="5" t="s">
        <v>82</v>
      </c>
      <c r="D59" s="5">
        <v>1</v>
      </c>
      <c r="E59" s="5">
        <v>4</v>
      </c>
      <c r="F59" s="5" t="s">
        <v>66</v>
      </c>
      <c r="G59" s="5" t="s">
        <v>83</v>
      </c>
      <c r="H59" s="5"/>
      <c r="I59" s="5"/>
    </row>
    <row r="60" spans="1:9" ht="27.6" x14ac:dyDescent="0.3">
      <c r="A60" s="6">
        <f>A59+1</f>
        <v>54</v>
      </c>
      <c r="B60" s="5" t="s">
        <v>223</v>
      </c>
      <c r="C60" s="5" t="s">
        <v>84</v>
      </c>
      <c r="D60" s="5">
        <v>1</v>
      </c>
      <c r="E60" s="5">
        <v>4</v>
      </c>
      <c r="F60" s="5" t="s">
        <v>66</v>
      </c>
      <c r="G60" s="5" t="s">
        <v>85</v>
      </c>
      <c r="H60" s="5"/>
      <c r="I60" s="5"/>
    </row>
    <row r="61" spans="1:9" ht="27.6" x14ac:dyDescent="0.3">
      <c r="A61" s="6">
        <f t="shared" si="0"/>
        <v>55</v>
      </c>
      <c r="B61" s="5" t="s">
        <v>224</v>
      </c>
      <c r="C61" s="5" t="s">
        <v>84</v>
      </c>
      <c r="D61" s="5">
        <v>2</v>
      </c>
      <c r="E61" s="5">
        <v>4</v>
      </c>
      <c r="F61" s="5" t="s">
        <v>86</v>
      </c>
      <c r="G61" s="5" t="s">
        <v>87</v>
      </c>
      <c r="H61" s="5"/>
      <c r="I61" s="5"/>
    </row>
    <row r="62" spans="1:9" ht="28.2" thickBot="1" x14ac:dyDescent="0.35">
      <c r="A62" s="11">
        <f t="shared" si="0"/>
        <v>56</v>
      </c>
      <c r="B62" s="12" t="s">
        <v>225</v>
      </c>
      <c r="C62" s="12" t="s">
        <v>84</v>
      </c>
      <c r="D62" s="12">
        <v>1</v>
      </c>
      <c r="E62" s="12">
        <v>4</v>
      </c>
      <c r="F62" s="12" t="s">
        <v>18</v>
      </c>
      <c r="G62" s="12" t="s">
        <v>88</v>
      </c>
      <c r="H62" s="12"/>
      <c r="I62" s="12"/>
    </row>
    <row r="63" spans="1:9" ht="55.2" x14ac:dyDescent="0.3">
      <c r="A63" s="7">
        <f t="shared" si="0"/>
        <v>57</v>
      </c>
      <c r="B63" s="8" t="s">
        <v>89</v>
      </c>
      <c r="C63" s="8" t="s">
        <v>90</v>
      </c>
      <c r="D63" s="7">
        <v>1</v>
      </c>
      <c r="E63" s="7">
        <v>4</v>
      </c>
      <c r="F63" s="8" t="s">
        <v>38</v>
      </c>
      <c r="G63" s="8" t="s">
        <v>91</v>
      </c>
      <c r="H63" s="8"/>
      <c r="I63" s="7"/>
    </row>
    <row r="64" spans="1:9" ht="55.2" x14ac:dyDescent="0.3">
      <c r="A64" s="6">
        <f t="shared" si="0"/>
        <v>58</v>
      </c>
      <c r="B64" s="5" t="s">
        <v>89</v>
      </c>
      <c r="C64" s="5" t="s">
        <v>90</v>
      </c>
      <c r="D64" s="5">
        <v>1</v>
      </c>
      <c r="E64" s="5">
        <v>4</v>
      </c>
      <c r="F64" s="5" t="s">
        <v>92</v>
      </c>
      <c r="G64" s="5" t="s">
        <v>93</v>
      </c>
      <c r="H64" s="5"/>
      <c r="I64" s="5"/>
    </row>
    <row r="65" spans="1:9" ht="55.2" x14ac:dyDescent="0.3">
      <c r="A65" s="6">
        <f t="shared" si="0"/>
        <v>59</v>
      </c>
      <c r="B65" s="5" t="s">
        <v>89</v>
      </c>
      <c r="C65" s="5" t="s">
        <v>90</v>
      </c>
      <c r="D65" s="5">
        <v>1</v>
      </c>
      <c r="E65" s="5">
        <v>4</v>
      </c>
      <c r="F65" s="5" t="s">
        <v>94</v>
      </c>
      <c r="G65" s="5" t="s">
        <v>95</v>
      </c>
      <c r="H65" s="5"/>
      <c r="I65" s="5"/>
    </row>
    <row r="66" spans="1:9" ht="55.8" thickBot="1" x14ac:dyDescent="0.35">
      <c r="A66" s="11">
        <f t="shared" si="0"/>
        <v>60</v>
      </c>
      <c r="B66" s="12" t="s">
        <v>89</v>
      </c>
      <c r="C66" s="12" t="s">
        <v>90</v>
      </c>
      <c r="D66" s="12">
        <v>1</v>
      </c>
      <c r="E66" s="12">
        <v>4</v>
      </c>
      <c r="F66" s="12" t="s">
        <v>94</v>
      </c>
      <c r="G66" s="12" t="s">
        <v>96</v>
      </c>
      <c r="H66" s="12"/>
      <c r="I66" s="12"/>
    </row>
    <row r="67" spans="1:9" ht="69" x14ac:dyDescent="0.3">
      <c r="A67" s="7">
        <f>A66+1</f>
        <v>61</v>
      </c>
      <c r="B67" s="8" t="s">
        <v>180</v>
      </c>
      <c r="C67" s="8" t="s">
        <v>97</v>
      </c>
      <c r="D67" s="7">
        <v>2</v>
      </c>
      <c r="E67" s="7">
        <v>4</v>
      </c>
      <c r="F67" s="8" t="s">
        <v>98</v>
      </c>
      <c r="G67" s="8" t="s">
        <v>99</v>
      </c>
      <c r="H67" s="7"/>
      <c r="I67" s="7"/>
    </row>
    <row r="68" spans="1:9" ht="69" x14ac:dyDescent="0.3">
      <c r="A68" s="7">
        <f t="shared" si="0"/>
        <v>62</v>
      </c>
      <c r="B68" s="8" t="s">
        <v>180</v>
      </c>
      <c r="C68" s="8" t="s">
        <v>97</v>
      </c>
      <c r="D68" s="7">
        <v>1</v>
      </c>
      <c r="E68" s="7">
        <v>4</v>
      </c>
      <c r="F68" s="8" t="s">
        <v>100</v>
      </c>
      <c r="G68" s="8" t="s">
        <v>101</v>
      </c>
      <c r="H68" s="6"/>
      <c r="I68" s="6"/>
    </row>
    <row r="69" spans="1:9" ht="110.4" x14ac:dyDescent="0.3">
      <c r="A69" s="7">
        <f t="shared" si="0"/>
        <v>63</v>
      </c>
      <c r="B69" s="5" t="s">
        <v>181</v>
      </c>
      <c r="C69" s="8" t="s">
        <v>185</v>
      </c>
      <c r="D69" s="7">
        <v>1</v>
      </c>
      <c r="E69" s="7">
        <v>4</v>
      </c>
      <c r="F69" s="8" t="s">
        <v>160</v>
      </c>
      <c r="G69" s="8" t="s">
        <v>161</v>
      </c>
      <c r="H69" s="8"/>
      <c r="I69" s="7"/>
    </row>
    <row r="70" spans="1:9" ht="41.4" x14ac:dyDescent="0.3">
      <c r="A70" s="6">
        <f t="shared" si="0"/>
        <v>64</v>
      </c>
      <c r="B70" s="8" t="s">
        <v>182</v>
      </c>
      <c r="C70" s="8" t="s">
        <v>184</v>
      </c>
      <c r="D70" s="7">
        <v>2</v>
      </c>
      <c r="E70" s="7">
        <v>4</v>
      </c>
      <c r="F70" s="8" t="s">
        <v>168</v>
      </c>
      <c r="G70" s="8" t="s">
        <v>175</v>
      </c>
      <c r="H70" s="8"/>
      <c r="I70" s="7"/>
    </row>
    <row r="71" spans="1:9" ht="41.4" x14ac:dyDescent="0.3">
      <c r="A71" s="6">
        <f t="shared" si="0"/>
        <v>65</v>
      </c>
      <c r="B71" s="8" t="s">
        <v>182</v>
      </c>
      <c r="C71" s="8" t="s">
        <v>186</v>
      </c>
      <c r="D71" s="7">
        <v>1</v>
      </c>
      <c r="E71" s="7">
        <v>4</v>
      </c>
      <c r="F71" s="8" t="s">
        <v>169</v>
      </c>
      <c r="G71" s="8" t="s">
        <v>178</v>
      </c>
      <c r="H71" s="8"/>
      <c r="I71" s="7"/>
    </row>
    <row r="72" spans="1:9" ht="41.4" x14ac:dyDescent="0.3">
      <c r="A72" s="6">
        <f t="shared" si="0"/>
        <v>66</v>
      </c>
      <c r="B72" s="8" t="s">
        <v>182</v>
      </c>
      <c r="C72" s="8" t="s">
        <v>187</v>
      </c>
      <c r="D72" s="7">
        <v>1</v>
      </c>
      <c r="E72" s="7">
        <v>4</v>
      </c>
      <c r="F72" s="8" t="s">
        <v>170</v>
      </c>
      <c r="G72" s="8" t="s">
        <v>171</v>
      </c>
      <c r="H72" s="8"/>
      <c r="I72" s="7"/>
    </row>
    <row r="73" spans="1:9" ht="41.4" x14ac:dyDescent="0.3">
      <c r="A73" s="6">
        <f t="shared" si="0"/>
        <v>67</v>
      </c>
      <c r="B73" s="5" t="s">
        <v>182</v>
      </c>
      <c r="C73" s="8" t="s">
        <v>188</v>
      </c>
      <c r="D73" s="6">
        <v>1</v>
      </c>
      <c r="E73" s="6">
        <v>4</v>
      </c>
      <c r="F73" s="5" t="s">
        <v>126</v>
      </c>
      <c r="G73" s="5" t="s">
        <v>172</v>
      </c>
      <c r="H73" s="5"/>
      <c r="I73" s="6"/>
    </row>
    <row r="74" spans="1:9" ht="97.2" thickBot="1" x14ac:dyDescent="0.35">
      <c r="A74" s="11">
        <f t="shared" si="0"/>
        <v>68</v>
      </c>
      <c r="B74" s="12" t="s">
        <v>183</v>
      </c>
      <c r="C74" s="12" t="s">
        <v>162</v>
      </c>
      <c r="D74" s="11">
        <v>1</v>
      </c>
      <c r="E74" s="11">
        <v>4</v>
      </c>
      <c r="F74" s="12" t="s">
        <v>163</v>
      </c>
      <c r="G74" s="12" t="s">
        <v>164</v>
      </c>
      <c r="H74" s="12"/>
      <c r="I74" s="11"/>
    </row>
    <row r="75" spans="1:9" ht="41.4" x14ac:dyDescent="0.3">
      <c r="A75" s="7">
        <f>A74+1</f>
        <v>69</v>
      </c>
      <c r="B75" s="8" t="s">
        <v>102</v>
      </c>
      <c r="C75" s="8" t="s">
        <v>103</v>
      </c>
      <c r="D75" s="7">
        <v>1</v>
      </c>
      <c r="E75" s="7">
        <v>4</v>
      </c>
      <c r="F75" s="7" t="s">
        <v>104</v>
      </c>
      <c r="G75" s="7" t="s">
        <v>105</v>
      </c>
      <c r="H75" s="7"/>
      <c r="I75" s="7"/>
    </row>
    <row r="76" spans="1:9" ht="41.4" x14ac:dyDescent="0.3">
      <c r="A76" s="6">
        <f t="shared" si="0"/>
        <v>70</v>
      </c>
      <c r="B76" s="5" t="s">
        <v>102</v>
      </c>
      <c r="C76" s="5" t="s">
        <v>103</v>
      </c>
      <c r="D76" s="6">
        <v>1</v>
      </c>
      <c r="E76" s="6">
        <v>4</v>
      </c>
      <c r="F76" s="6" t="s">
        <v>106</v>
      </c>
      <c r="G76" s="6" t="s">
        <v>107</v>
      </c>
      <c r="H76" s="6"/>
      <c r="I76" s="6"/>
    </row>
    <row r="77" spans="1:9" ht="41.4" x14ac:dyDescent="0.3">
      <c r="A77" s="6">
        <f t="shared" si="0"/>
        <v>71</v>
      </c>
      <c r="B77" s="5" t="s">
        <v>102</v>
      </c>
      <c r="C77" s="5" t="s">
        <v>103</v>
      </c>
      <c r="D77" s="6">
        <v>1</v>
      </c>
      <c r="E77" s="6">
        <v>4</v>
      </c>
      <c r="F77" s="6" t="s">
        <v>106</v>
      </c>
      <c r="G77" s="6" t="s">
        <v>108</v>
      </c>
      <c r="H77" s="6"/>
      <c r="I77" s="6"/>
    </row>
    <row r="78" spans="1:9" ht="41.4" x14ac:dyDescent="0.3">
      <c r="A78" s="6">
        <f t="shared" si="0"/>
        <v>72</v>
      </c>
      <c r="B78" s="5" t="s">
        <v>102</v>
      </c>
      <c r="C78" s="5" t="s">
        <v>103</v>
      </c>
      <c r="D78" s="6">
        <v>1</v>
      </c>
      <c r="E78" s="6">
        <v>4</v>
      </c>
      <c r="F78" s="6" t="s">
        <v>106</v>
      </c>
      <c r="G78" s="6" t="s">
        <v>109</v>
      </c>
      <c r="H78" s="6"/>
      <c r="I78" s="6"/>
    </row>
    <row r="79" spans="1:9" ht="41.4" x14ac:dyDescent="0.3">
      <c r="A79" s="6">
        <f t="shared" si="0"/>
        <v>73</v>
      </c>
      <c r="B79" s="5" t="s">
        <v>110</v>
      </c>
      <c r="C79" s="5" t="s">
        <v>103</v>
      </c>
      <c r="D79" s="6">
        <v>1</v>
      </c>
      <c r="E79" s="6">
        <v>4</v>
      </c>
      <c r="F79" s="6" t="s">
        <v>104</v>
      </c>
      <c r="G79" s="6" t="s">
        <v>111</v>
      </c>
      <c r="H79" s="6"/>
      <c r="I79" s="6"/>
    </row>
    <row r="80" spans="1:9" ht="41.4" x14ac:dyDescent="0.3">
      <c r="A80" s="6">
        <f t="shared" si="0"/>
        <v>74</v>
      </c>
      <c r="B80" s="5" t="s">
        <v>112</v>
      </c>
      <c r="C80" s="5" t="s">
        <v>103</v>
      </c>
      <c r="D80" s="6">
        <v>1</v>
      </c>
      <c r="E80" s="6">
        <v>4</v>
      </c>
      <c r="F80" s="6" t="s">
        <v>104</v>
      </c>
      <c r="G80" s="6" t="s">
        <v>113</v>
      </c>
      <c r="H80" s="6"/>
      <c r="I80" s="6"/>
    </row>
    <row r="81" spans="1:9" ht="41.4" x14ac:dyDescent="0.3">
      <c r="A81" s="6">
        <f>A80+1</f>
        <v>75</v>
      </c>
      <c r="B81" s="18" t="s">
        <v>114</v>
      </c>
      <c r="C81" s="18" t="s">
        <v>103</v>
      </c>
      <c r="D81" s="17">
        <v>1</v>
      </c>
      <c r="E81" s="17">
        <v>4</v>
      </c>
      <c r="F81" s="17" t="s">
        <v>104</v>
      </c>
      <c r="G81" s="17" t="s">
        <v>115</v>
      </c>
      <c r="H81" s="6"/>
      <c r="I81" s="17"/>
    </row>
    <row r="82" spans="1:9" ht="69" x14ac:dyDescent="0.3">
      <c r="A82" s="5">
        <v>76</v>
      </c>
      <c r="B82" s="18" t="s">
        <v>116</v>
      </c>
      <c r="C82" s="18" t="s">
        <v>174</v>
      </c>
      <c r="D82" s="39">
        <v>1</v>
      </c>
      <c r="E82" s="39">
        <v>4</v>
      </c>
      <c r="F82" s="39" t="s">
        <v>18</v>
      </c>
      <c r="G82" s="39" t="s">
        <v>173</v>
      </c>
      <c r="H82" s="39"/>
      <c r="I82" s="39"/>
    </row>
    <row r="83" spans="1:9" ht="83.4" thickBot="1" x14ac:dyDescent="0.35">
      <c r="A83" s="18">
        <v>77</v>
      </c>
      <c r="B83" s="18" t="s">
        <v>116</v>
      </c>
      <c r="C83" s="18" t="s">
        <v>177</v>
      </c>
      <c r="D83" s="18">
        <v>1</v>
      </c>
      <c r="E83" s="18">
        <v>4</v>
      </c>
      <c r="F83" s="18" t="s">
        <v>18</v>
      </c>
      <c r="G83" s="18" t="s">
        <v>176</v>
      </c>
      <c r="H83" s="18"/>
      <c r="I83" s="18"/>
    </row>
    <row r="84" spans="1:9" ht="69" x14ac:dyDescent="0.3">
      <c r="A84" s="38">
        <v>78</v>
      </c>
      <c r="B84" s="38" t="s">
        <v>133</v>
      </c>
      <c r="C84" s="38" t="s">
        <v>123</v>
      </c>
      <c r="D84" s="36" t="s">
        <v>227</v>
      </c>
      <c r="E84" s="36" t="s">
        <v>226</v>
      </c>
      <c r="F84" s="38" t="s">
        <v>167</v>
      </c>
      <c r="G84" s="36" t="s">
        <v>127</v>
      </c>
      <c r="H84" s="36"/>
      <c r="I84" s="36"/>
    </row>
    <row r="85" spans="1:9" ht="13.8" x14ac:dyDescent="0.3">
      <c r="A85" s="23"/>
      <c r="B85" s="23"/>
      <c r="C85" s="23"/>
      <c r="D85" s="37"/>
      <c r="E85" s="37"/>
      <c r="F85" s="23"/>
      <c r="G85" s="37"/>
      <c r="H85" s="37"/>
      <c r="I85" s="37"/>
    </row>
    <row r="86" spans="1:9" ht="69" x14ac:dyDescent="0.3">
      <c r="A86" s="20">
        <v>79</v>
      </c>
      <c r="B86" s="20" t="s">
        <v>134</v>
      </c>
      <c r="C86" s="5" t="s">
        <v>123</v>
      </c>
      <c r="D86" s="5">
        <v>1</v>
      </c>
      <c r="E86" s="5">
        <v>4</v>
      </c>
      <c r="F86" s="5" t="s">
        <v>125</v>
      </c>
      <c r="G86" s="5" t="s">
        <v>128</v>
      </c>
      <c r="H86" s="5"/>
      <c r="I86" s="5"/>
    </row>
    <row r="87" spans="1:9" ht="69" x14ac:dyDescent="0.3">
      <c r="A87" s="41">
        <v>80</v>
      </c>
      <c r="B87" s="5" t="s">
        <v>132</v>
      </c>
      <c r="C87" s="5" t="s">
        <v>123</v>
      </c>
      <c r="D87" s="6">
        <v>1</v>
      </c>
      <c r="E87" s="6">
        <v>4</v>
      </c>
      <c r="F87" s="5" t="s">
        <v>124</v>
      </c>
      <c r="G87" s="5" t="s">
        <v>129</v>
      </c>
      <c r="H87" s="6"/>
      <c r="I87" s="6"/>
    </row>
    <row r="88" spans="1:9" ht="69" x14ac:dyDescent="0.3">
      <c r="A88" s="41">
        <v>81</v>
      </c>
      <c r="B88" s="5" t="s">
        <v>135</v>
      </c>
      <c r="C88" s="5" t="s">
        <v>123</v>
      </c>
      <c r="D88" s="6">
        <v>1</v>
      </c>
      <c r="E88" s="6">
        <v>4</v>
      </c>
      <c r="F88" s="6" t="s">
        <v>126</v>
      </c>
      <c r="G88" s="5" t="s">
        <v>130</v>
      </c>
      <c r="H88" s="6"/>
      <c r="I88" s="6"/>
    </row>
    <row r="89" spans="1:9" ht="69.599999999999994" thickBot="1" x14ac:dyDescent="0.35">
      <c r="A89" s="40">
        <v>82</v>
      </c>
      <c r="B89" s="12" t="s">
        <v>136</v>
      </c>
      <c r="C89" s="12" t="s">
        <v>123</v>
      </c>
      <c r="D89" s="11">
        <v>1</v>
      </c>
      <c r="E89" s="11">
        <v>4</v>
      </c>
      <c r="F89" s="12" t="s">
        <v>125</v>
      </c>
      <c r="G89" s="12" t="s">
        <v>131</v>
      </c>
      <c r="H89" s="40"/>
      <c r="I89" s="11"/>
    </row>
    <row r="90" spans="1:9" ht="41.4" x14ac:dyDescent="0.3">
      <c r="A90" s="8">
        <v>83</v>
      </c>
      <c r="B90" s="8" t="s">
        <v>137</v>
      </c>
      <c r="C90" s="8" t="s">
        <v>145</v>
      </c>
      <c r="D90" s="8">
        <v>1</v>
      </c>
      <c r="E90" s="8">
        <v>4</v>
      </c>
      <c r="F90" s="8" t="s">
        <v>138</v>
      </c>
      <c r="G90" s="8" t="s">
        <v>139</v>
      </c>
      <c r="H90" s="8"/>
      <c r="I90" s="8"/>
    </row>
    <row r="91" spans="1:9" ht="41.4" x14ac:dyDescent="0.3">
      <c r="A91" s="5">
        <f>A90+1</f>
        <v>84</v>
      </c>
      <c r="B91" s="5" t="s">
        <v>137</v>
      </c>
      <c r="C91" s="8" t="s">
        <v>145</v>
      </c>
      <c r="D91" s="5">
        <v>1</v>
      </c>
      <c r="E91" s="5">
        <v>4</v>
      </c>
      <c r="F91" s="5" t="s">
        <v>138</v>
      </c>
      <c r="G91" s="5" t="s">
        <v>140</v>
      </c>
      <c r="H91" s="5"/>
      <c r="I91" s="5"/>
    </row>
    <row r="92" spans="1:9" ht="41.4" x14ac:dyDescent="0.3">
      <c r="A92" s="5">
        <f t="shared" ref="A92:A95" si="1">A91+1</f>
        <v>85</v>
      </c>
      <c r="B92" s="5" t="s">
        <v>137</v>
      </c>
      <c r="C92" s="8" t="s">
        <v>145</v>
      </c>
      <c r="D92" s="5">
        <v>1</v>
      </c>
      <c r="E92" s="5">
        <v>4</v>
      </c>
      <c r="F92" s="5" t="s">
        <v>138</v>
      </c>
      <c r="G92" s="5" t="s">
        <v>141</v>
      </c>
      <c r="H92" s="5"/>
      <c r="I92" s="5"/>
    </row>
    <row r="93" spans="1:9" ht="41.4" x14ac:dyDescent="0.3">
      <c r="A93" s="5">
        <f t="shared" si="1"/>
        <v>86</v>
      </c>
      <c r="B93" s="5" t="s">
        <v>142</v>
      </c>
      <c r="C93" s="8" t="s">
        <v>145</v>
      </c>
      <c r="D93" s="5">
        <v>1</v>
      </c>
      <c r="E93" s="5">
        <v>4</v>
      </c>
      <c r="F93" s="5" t="s">
        <v>52</v>
      </c>
      <c r="G93" s="5" t="s">
        <v>143</v>
      </c>
      <c r="H93" s="5"/>
      <c r="I93" s="5"/>
    </row>
    <row r="94" spans="1:9" ht="42" thickBot="1" x14ac:dyDescent="0.35">
      <c r="A94" s="12">
        <f t="shared" si="1"/>
        <v>87</v>
      </c>
      <c r="B94" s="12" t="s">
        <v>144</v>
      </c>
      <c r="C94" s="12" t="s">
        <v>145</v>
      </c>
      <c r="D94" s="12">
        <v>1</v>
      </c>
      <c r="E94" s="12">
        <v>4</v>
      </c>
      <c r="F94" s="12" t="s">
        <v>52</v>
      </c>
      <c r="G94" s="12" t="s">
        <v>143</v>
      </c>
      <c r="H94" s="12"/>
      <c r="I94" s="12"/>
    </row>
    <row r="95" spans="1:9" ht="28.2" thickBot="1" x14ac:dyDescent="0.35">
      <c r="A95" s="21">
        <f t="shared" si="1"/>
        <v>88</v>
      </c>
      <c r="B95" s="22" t="s">
        <v>146</v>
      </c>
      <c r="C95" s="22" t="s">
        <v>147</v>
      </c>
      <c r="D95" s="19">
        <v>1</v>
      </c>
      <c r="E95" s="19">
        <v>4</v>
      </c>
      <c r="F95" s="19" t="s">
        <v>42</v>
      </c>
      <c r="G95" s="21" t="s">
        <v>148</v>
      </c>
      <c r="H95" s="23"/>
      <c r="I95" s="16"/>
    </row>
    <row r="96" spans="1:9" ht="124.8" thickBot="1" x14ac:dyDescent="0.35">
      <c r="A96" s="24"/>
      <c r="B96" s="24"/>
      <c r="C96" s="24"/>
      <c r="D96" s="24"/>
      <c r="E96" s="24"/>
      <c r="F96" s="25"/>
      <c r="G96" s="25"/>
      <c r="H96" s="43" t="s">
        <v>232</v>
      </c>
      <c r="I96" s="26"/>
    </row>
    <row r="98" spans="1:9" x14ac:dyDescent="0.3">
      <c r="A98" s="54" t="s">
        <v>228</v>
      </c>
      <c r="B98" s="54"/>
      <c r="C98" s="54"/>
      <c r="D98" s="54"/>
      <c r="E98" s="54"/>
      <c r="F98" s="54"/>
      <c r="G98" s="54"/>
      <c r="H98" s="54"/>
      <c r="I98" s="54"/>
    </row>
    <row r="99" spans="1:9" x14ac:dyDescent="0.3">
      <c r="A99" s="54"/>
      <c r="B99" s="54"/>
      <c r="C99" s="54"/>
      <c r="D99" s="54"/>
      <c r="E99" s="54"/>
      <c r="F99" s="54"/>
      <c r="G99" s="54"/>
      <c r="H99" s="54"/>
      <c r="I99" s="54"/>
    </row>
    <row r="100" spans="1:9" ht="17.25" customHeight="1" x14ac:dyDescent="0.3">
      <c r="B100" s="55"/>
      <c r="C100" s="55"/>
      <c r="D100" s="55"/>
      <c r="E100" s="55"/>
      <c r="F100" s="55"/>
      <c r="G100" s="55"/>
      <c r="H100" s="55"/>
      <c r="I100" s="55"/>
    </row>
    <row r="101" spans="1:9" x14ac:dyDescent="0.3">
      <c r="A101" s="55" t="s">
        <v>234</v>
      </c>
      <c r="B101" s="54"/>
      <c r="C101" s="54"/>
      <c r="D101" s="54"/>
      <c r="E101" s="54"/>
      <c r="F101" s="54"/>
      <c r="G101" s="54"/>
      <c r="H101" s="54"/>
      <c r="I101" s="54"/>
    </row>
    <row r="102" spans="1:9" x14ac:dyDescent="0.3">
      <c r="A102" s="54"/>
      <c r="B102" s="54"/>
      <c r="C102" s="54"/>
      <c r="D102" s="54"/>
      <c r="E102" s="54"/>
      <c r="F102" s="54"/>
      <c r="G102" s="54"/>
      <c r="H102" s="54"/>
      <c r="I102" s="54"/>
    </row>
    <row r="103" spans="1:9" x14ac:dyDescent="0.3">
      <c r="A103" s="54"/>
      <c r="B103" s="54"/>
      <c r="C103" s="54"/>
      <c r="D103" s="54"/>
      <c r="E103" s="54"/>
      <c r="F103" s="54"/>
      <c r="G103" s="54"/>
      <c r="H103" s="54"/>
      <c r="I103" s="54"/>
    </row>
    <row r="104" spans="1:9" ht="93.75" customHeight="1" x14ac:dyDescent="0.3">
      <c r="A104" s="54"/>
      <c r="B104" s="54"/>
      <c r="C104" s="54"/>
      <c r="D104" s="54"/>
      <c r="E104" s="54"/>
      <c r="F104" s="54"/>
      <c r="G104" s="54"/>
      <c r="H104" s="54"/>
      <c r="I104" s="54"/>
    </row>
    <row r="105" spans="1:9" x14ac:dyDescent="0.3">
      <c r="A105" s="46" t="s">
        <v>229</v>
      </c>
      <c r="B105" s="46"/>
      <c r="C105" s="46"/>
      <c r="G105" s="47"/>
      <c r="H105" s="47"/>
      <c r="I105" s="47"/>
    </row>
    <row r="106" spans="1:9" x14ac:dyDescent="0.3">
      <c r="A106" s="46"/>
      <c r="B106" s="46"/>
      <c r="C106" s="46"/>
      <c r="G106" s="47"/>
      <c r="H106" s="47"/>
      <c r="I106" s="47"/>
    </row>
    <row r="108" spans="1:9" ht="18" x14ac:dyDescent="0.3">
      <c r="F108" s="45" t="s">
        <v>230</v>
      </c>
    </row>
  </sheetData>
  <autoFilter ref="A5:I95" xr:uid="{00000000-0009-0000-0000-000000000000}"/>
  <mergeCells count="8">
    <mergeCell ref="A105:C106"/>
    <mergeCell ref="G105:I106"/>
    <mergeCell ref="B4:C4"/>
    <mergeCell ref="A2:I2"/>
    <mergeCell ref="A3:C3"/>
    <mergeCell ref="A98:I99"/>
    <mergeCell ref="A101:I104"/>
    <mergeCell ref="B100:I100"/>
  </mergeCells>
  <printOptions horizontalCentered="1"/>
  <pageMargins left="0" right="0" top="0" bottom="0" header="0" footer="0"/>
  <pageSetup paperSize="9" scale="66" fitToHeight="0" orientation="portrait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 Srodek</vt:lpstr>
      <vt:lpstr>Arkusz1</vt:lpstr>
      <vt:lpstr>'1 Srodek'!Obszar_wydruku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Klimas Dariusz</dc:creator>
  <cp:lastModifiedBy>Dąbrowska Magdalena</cp:lastModifiedBy>
  <cp:lastPrinted>2025-11-04T13:35:05Z</cp:lastPrinted>
  <dcterms:created xsi:type="dcterms:W3CDTF">2022-02-01T10:01:15Z</dcterms:created>
  <dcterms:modified xsi:type="dcterms:W3CDTF">2026-03-23T08:51:53Z</dcterms:modified>
</cp:coreProperties>
</file>